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5315" windowHeight="6210"/>
  </bookViews>
  <sheets>
    <sheet name="Blad1" sheetId="1" r:id="rId1"/>
    <sheet name="Blad2" sheetId="2" r:id="rId2"/>
    <sheet name="Blad3" sheetId="3" r:id="rId3"/>
  </sheets>
  <calcPr calcId="144525"/>
</workbook>
</file>

<file path=xl/calcChain.xml><?xml version="1.0" encoding="utf-8"?>
<calcChain xmlns="http://schemas.openxmlformats.org/spreadsheetml/2006/main">
  <c r="H3" i="1" l="1"/>
  <c r="S3" i="1" s="1"/>
  <c r="H9" i="1"/>
  <c r="H8" i="1"/>
  <c r="Q3" i="1"/>
  <c r="N3" i="1"/>
  <c r="K3" i="1"/>
</calcChain>
</file>

<file path=xl/sharedStrings.xml><?xml version="1.0" encoding="utf-8"?>
<sst xmlns="http://schemas.openxmlformats.org/spreadsheetml/2006/main" count="46" uniqueCount="34">
  <si>
    <t>naam klant</t>
  </si>
  <si>
    <t>aank.</t>
  </si>
  <si>
    <t>vertrek</t>
  </si>
  <si>
    <t>eind water</t>
  </si>
  <si>
    <t>fam Basten</t>
  </si>
  <si>
    <t>fam gietemans</t>
  </si>
  <si>
    <t>borg 400</t>
  </si>
  <si>
    <t>Overloop-Shuddings</t>
  </si>
  <si>
    <t>Fotograaf</t>
  </si>
  <si>
    <t>spijkers</t>
  </si>
  <si>
    <t xml:space="preserve">borg </t>
  </si>
  <si>
    <t>aankomst tijd</t>
  </si>
  <si>
    <t xml:space="preserve">       16.00 en 18.00</t>
  </si>
  <si>
    <t>beg water</t>
  </si>
  <si>
    <t>eind electr n</t>
  </si>
  <si>
    <t>beg electr n</t>
  </si>
  <si>
    <t>schoonmk</t>
  </si>
  <si>
    <t>beg electr d</t>
  </si>
  <si>
    <t>eind electr d</t>
  </si>
  <si>
    <t>totaalkosten huurder</t>
  </si>
  <si>
    <t>waterschoot 3 pers</t>
  </si>
  <si>
    <t>bouman 6 pers</t>
  </si>
  <si>
    <t xml:space="preserve">van osselaer 7 pers </t>
  </si>
  <si>
    <t>uyterhoeven 8 pers</t>
  </si>
  <si>
    <t>de permetier 9 pers</t>
  </si>
  <si>
    <t>houtekier 5 pers</t>
  </si>
  <si>
    <t>borkus 8 pers</t>
  </si>
  <si>
    <t>crince 10pers</t>
  </si>
  <si>
    <t>gas beg</t>
  </si>
  <si>
    <t xml:space="preserve">gas end </t>
  </si>
  <si>
    <t>gas verb</t>
  </si>
  <si>
    <t>tot water</t>
  </si>
  <si>
    <t>tot verbr n</t>
  </si>
  <si>
    <t>tot verbr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</si>
</sst>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€&quot;\ #,##0;[Red]&quot;€&quot;\ \-#,##0"/>
    <numFmt numFmtId="8" formatCode="&quot;€&quot;\ #,##0.00;[Red]&quot;€&quot;\ \-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6" fontId="1" fillId="0" borderId="0" xfId="0" applyNumberFormat="1" applyFont="1"/>
    <xf numFmtId="0" fontId="1" fillId="0" borderId="0" xfId="0" applyFont="1"/>
    <xf numFmtId="6" fontId="0" fillId="0" borderId="0" xfId="0" applyNumberFormat="1"/>
    <xf numFmtId="16" fontId="0" fillId="0" borderId="0" xfId="0" applyNumberFormat="1"/>
    <xf numFmtId="0" fontId="3" fillId="0" borderId="0" xfId="0" applyFont="1"/>
    <xf numFmtId="8" fontId="0" fillId="0" borderId="0" xfId="0" applyNumberFormat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workbookViewId="0">
      <selection activeCell="H4" sqref="H4"/>
    </sheetView>
  </sheetViews>
  <sheetFormatPr defaultRowHeight="15" x14ac:dyDescent="0.25"/>
  <cols>
    <col min="1" max="1" width="23.7109375" customWidth="1"/>
    <col min="2" max="2" width="10.7109375" customWidth="1"/>
    <col min="5" max="5" width="16.7109375" customWidth="1"/>
    <col min="6" max="7" width="9.7109375" customWidth="1"/>
    <col min="8" max="8" width="10.7109375" customWidth="1"/>
    <col min="9" max="9" width="14.7109375" customWidth="1"/>
    <col min="10" max="10" width="15.7109375" customWidth="1"/>
    <col min="11" max="11" width="13.7109375" customWidth="1"/>
    <col min="12" max="12" width="14.7109375" customWidth="1"/>
    <col min="13" max="13" width="15.7109375" customWidth="1"/>
    <col min="14" max="14" width="13.7109375" customWidth="1"/>
    <col min="15" max="16" width="12.7109375" customWidth="1"/>
    <col min="17" max="17" width="11.7109375" customWidth="1"/>
    <col min="18" max="18" width="12.7109375" customWidth="1"/>
    <col min="19" max="19" width="25.7109375" customWidth="1"/>
  </cols>
  <sheetData>
    <row r="1" spans="1:19" ht="20.100000000000001" customHeight="1" x14ac:dyDescent="0.3">
      <c r="A1" s="1" t="s">
        <v>0</v>
      </c>
      <c r="B1" s="1" t="s">
        <v>10</v>
      </c>
      <c r="C1" s="1" t="s">
        <v>1</v>
      </c>
      <c r="D1" s="1" t="s">
        <v>2</v>
      </c>
      <c r="E1" s="1" t="s">
        <v>11</v>
      </c>
      <c r="F1" s="1" t="s">
        <v>28</v>
      </c>
      <c r="G1" s="1" t="s">
        <v>29</v>
      </c>
      <c r="H1" s="1" t="s">
        <v>30</v>
      </c>
      <c r="I1" s="1" t="s">
        <v>17</v>
      </c>
      <c r="J1" s="1" t="s">
        <v>18</v>
      </c>
      <c r="K1" s="1" t="s">
        <v>33</v>
      </c>
      <c r="L1" s="1" t="s">
        <v>15</v>
      </c>
      <c r="M1" s="1" t="s">
        <v>14</v>
      </c>
      <c r="N1" s="1" t="s">
        <v>32</v>
      </c>
      <c r="O1" s="1" t="s">
        <v>13</v>
      </c>
      <c r="P1" s="1" t="s">
        <v>3</v>
      </c>
      <c r="Q1" s="1" t="s">
        <v>31</v>
      </c>
      <c r="R1" s="1" t="s">
        <v>16</v>
      </c>
      <c r="S1" s="1" t="s">
        <v>19</v>
      </c>
    </row>
    <row r="2" spans="1:19" ht="20.100000000000001" customHeight="1" x14ac:dyDescent="0.25"/>
    <row r="3" spans="1:19" ht="20.100000000000001" customHeight="1" x14ac:dyDescent="0.25">
      <c r="A3" s="6" t="s">
        <v>4</v>
      </c>
      <c r="B3" s="3" t="s">
        <v>6</v>
      </c>
      <c r="C3" s="2">
        <v>40392</v>
      </c>
      <c r="D3" s="2">
        <v>40396</v>
      </c>
      <c r="E3" s="3" t="s">
        <v>12</v>
      </c>
      <c r="F3">
        <v>276.33699999999999</v>
      </c>
      <c r="G3">
        <v>278.00299999999999</v>
      </c>
      <c r="H3">
        <f>SUM(G3-F3)*0.65</f>
        <v>1.082899999999998</v>
      </c>
      <c r="I3">
        <v>14780.5</v>
      </c>
      <c r="J3">
        <v>14790.5</v>
      </c>
      <c r="K3">
        <f>SUM(J3-I3)*0.35</f>
        <v>3.5</v>
      </c>
      <c r="L3">
        <v>12185.7</v>
      </c>
      <c r="M3">
        <v>12225.3</v>
      </c>
      <c r="N3">
        <f>SUM(M3-L3)*0.35</f>
        <v>13.85999999999949</v>
      </c>
      <c r="O3">
        <v>53.720999999999997</v>
      </c>
      <c r="P3">
        <v>54.981999999999999</v>
      </c>
      <c r="Q3">
        <f>SUM(P3-O3)*3.5</f>
        <v>4.4135000000000097</v>
      </c>
      <c r="R3" s="4">
        <v>80</v>
      </c>
      <c r="S3" s="4">
        <f>SUM(H3+K3+N3+Q3+R3)</f>
        <v>102.8563999999995</v>
      </c>
    </row>
    <row r="4" spans="1:19" ht="20.100000000000001" customHeight="1" x14ac:dyDescent="0.25">
      <c r="A4" s="6" t="s">
        <v>5</v>
      </c>
      <c r="B4" s="3" t="s">
        <v>6</v>
      </c>
      <c r="C4" s="2">
        <v>40396</v>
      </c>
      <c r="D4" s="2">
        <v>40403</v>
      </c>
      <c r="E4" s="3" t="s">
        <v>12</v>
      </c>
      <c r="R4" s="7"/>
    </row>
    <row r="5" spans="1:19" ht="20.100000000000001" customHeight="1" x14ac:dyDescent="0.25">
      <c r="A5" s="6" t="s">
        <v>7</v>
      </c>
      <c r="C5" s="5">
        <v>40403</v>
      </c>
      <c r="D5" s="5">
        <v>40410</v>
      </c>
    </row>
    <row r="6" spans="1:19" ht="20.100000000000001" customHeight="1" x14ac:dyDescent="0.25">
      <c r="A6" s="6" t="s">
        <v>8</v>
      </c>
      <c r="C6" s="5">
        <v>40417</v>
      </c>
      <c r="D6" s="5">
        <v>40419</v>
      </c>
      <c r="E6" s="3" t="s">
        <v>12</v>
      </c>
    </row>
    <row r="7" spans="1:19" ht="20.100000000000001" customHeight="1" x14ac:dyDescent="0.25">
      <c r="A7" s="6" t="s">
        <v>9</v>
      </c>
      <c r="B7" s="5"/>
      <c r="C7" s="5">
        <v>40452</v>
      </c>
      <c r="D7" s="5">
        <v>40454</v>
      </c>
      <c r="E7" s="3" t="s">
        <v>12</v>
      </c>
    </row>
    <row r="8" spans="1:19" ht="20.100000000000001" customHeight="1" x14ac:dyDescent="0.25">
      <c r="A8" s="6" t="s">
        <v>21</v>
      </c>
      <c r="C8" s="5">
        <v>40473</v>
      </c>
      <c r="D8" s="5">
        <v>40480</v>
      </c>
      <c r="E8" s="3" t="s">
        <v>12</v>
      </c>
      <c r="H8">
        <f>SUM(G8-F8)</f>
        <v>0</v>
      </c>
    </row>
    <row r="9" spans="1:19" ht="20.100000000000001" customHeight="1" x14ac:dyDescent="0.3">
      <c r="A9" s="1" t="s">
        <v>20</v>
      </c>
      <c r="C9" s="5">
        <v>40490</v>
      </c>
      <c r="D9" s="5">
        <v>40494</v>
      </c>
      <c r="E9" s="3" t="s">
        <v>12</v>
      </c>
      <c r="H9">
        <f>SUM(G9-F9)</f>
        <v>0</v>
      </c>
    </row>
    <row r="10" spans="1:19" ht="20.100000000000001" customHeight="1" x14ac:dyDescent="0.3">
      <c r="A10" s="1" t="s">
        <v>22</v>
      </c>
      <c r="C10" s="5">
        <v>40494</v>
      </c>
      <c r="D10" s="5">
        <v>40496</v>
      </c>
      <c r="E10" s="3" t="s">
        <v>12</v>
      </c>
    </row>
    <row r="11" spans="1:19" ht="20.100000000000001" customHeight="1" x14ac:dyDescent="0.3">
      <c r="A11" s="1" t="s">
        <v>23</v>
      </c>
      <c r="C11" s="5">
        <v>40501</v>
      </c>
      <c r="D11" s="5">
        <v>40515</v>
      </c>
      <c r="E11" s="3" t="s">
        <v>12</v>
      </c>
    </row>
    <row r="12" spans="1:19" ht="20.100000000000001" customHeight="1" x14ac:dyDescent="0.3">
      <c r="A12" s="1" t="s">
        <v>24</v>
      </c>
      <c r="C12" s="5">
        <v>40529</v>
      </c>
      <c r="D12" s="5">
        <v>40531</v>
      </c>
      <c r="E12" s="3" t="s">
        <v>12</v>
      </c>
    </row>
    <row r="13" spans="1:19" ht="20.100000000000001" customHeight="1" x14ac:dyDescent="0.3">
      <c r="A13" s="1" t="s">
        <v>25</v>
      </c>
      <c r="C13" s="5">
        <v>40181</v>
      </c>
      <c r="D13" s="5">
        <v>40185</v>
      </c>
      <c r="E13" s="3" t="s">
        <v>12</v>
      </c>
    </row>
    <row r="14" spans="1:19" ht="20.100000000000001" customHeight="1" x14ac:dyDescent="0.3">
      <c r="A14" s="1" t="s">
        <v>26</v>
      </c>
      <c r="C14" s="5">
        <v>40244</v>
      </c>
      <c r="D14" s="5">
        <v>40248</v>
      </c>
      <c r="E14" s="3" t="s">
        <v>12</v>
      </c>
    </row>
    <row r="15" spans="1:19" ht="20.100000000000001" customHeight="1" x14ac:dyDescent="0.3">
      <c r="A15" s="1" t="s">
        <v>27</v>
      </c>
      <c r="C15" s="5">
        <v>40269</v>
      </c>
      <c r="D15" s="5">
        <v>40276</v>
      </c>
      <c r="E15" s="3" t="s">
        <v>12</v>
      </c>
    </row>
    <row r="16" spans="1:19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</sheetData>
  <pageMargins left="0.19685039370078741" right="0.70866141732283472" top="0.74803149606299213" bottom="0.74803149606299213" header="0.31496062992125984" footer="0.31496062992125984"/>
  <pageSetup paperSize="9" scale="55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2010-09-04T11:23:07Z</cp:lastPrinted>
  <dcterms:created xsi:type="dcterms:W3CDTF">2010-07-26T09:40:54Z</dcterms:created>
  <dcterms:modified xsi:type="dcterms:W3CDTF">2010-09-25T13:46:27Z</dcterms:modified>
</cp:coreProperties>
</file>